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4월\기출문제\104_엑셀\모범답안\"/>
    </mc:Choice>
  </mc:AlternateContent>
  <bookViews>
    <workbookView xWindow="14280" yWindow="495" windowWidth="14010" windowHeight="15000"/>
  </bookViews>
  <sheets>
    <sheet name="제1작업" sheetId="9" r:id="rId1"/>
    <sheet name="제2작업" sheetId="2" r:id="rId2"/>
    <sheet name="제3작업" sheetId="3" r:id="rId3"/>
    <sheet name="제4작업" sheetId="14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무게">제1작업!$F$5:$F$12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9" l="1"/>
  <c r="J11" i="9"/>
  <c r="J10" i="9"/>
  <c r="J9" i="9"/>
  <c r="J8" i="9"/>
  <c r="J7" i="9"/>
  <c r="J6" i="9"/>
  <c r="J5" i="9"/>
  <c r="E13" i="9"/>
  <c r="J13" i="9"/>
  <c r="J14" i="9"/>
  <c r="E14" i="9" l="1"/>
  <c r="I5" i="9"/>
  <c r="I6" i="9"/>
  <c r="I7" i="9"/>
  <c r="I8" i="9"/>
  <c r="I9" i="9"/>
  <c r="I10" i="9"/>
  <c r="I11" i="9"/>
  <c r="I12" i="9"/>
</calcChain>
</file>

<file path=xl/sharedStrings.xml><?xml version="1.0" encoding="utf-8"?>
<sst xmlns="http://schemas.openxmlformats.org/spreadsheetml/2006/main" count="128" uniqueCount="46">
  <si>
    <t>총합계</t>
  </si>
  <si>
    <t>***</t>
  </si>
  <si>
    <t>판매금액</t>
    <phoneticPr fontId="2" type="noConversion"/>
  </si>
  <si>
    <t>상품코드</t>
  </si>
  <si>
    <t>상품명</t>
  </si>
  <si>
    <t>분류</t>
  </si>
  <si>
    <t>제조사</t>
  </si>
  <si>
    <t>탑승 가능
무게(kg)</t>
  </si>
  <si>
    <t>판매수량</t>
  </si>
  <si>
    <t>사은품</t>
  </si>
  <si>
    <t>TC04-3</t>
  </si>
  <si>
    <t>리안 트윈</t>
  </si>
  <si>
    <t>쌍둥이</t>
  </si>
  <si>
    <t>카멜</t>
  </si>
  <si>
    <t>DC02-2</t>
  </si>
  <si>
    <t>테크노 Z2</t>
  </si>
  <si>
    <t>디럭스</t>
  </si>
  <si>
    <t>그리지오</t>
  </si>
  <si>
    <t>HG02-1</t>
  </si>
  <si>
    <t>멜란지 에디션</t>
  </si>
  <si>
    <t>휴대용</t>
  </si>
  <si>
    <t>느와르</t>
  </si>
  <si>
    <t>HW02-2</t>
  </si>
  <si>
    <t>예츠</t>
  </si>
  <si>
    <t>TC01-3</t>
  </si>
  <si>
    <t>페도라 S9</t>
  </si>
  <si>
    <t>DE01-1</t>
  </si>
  <si>
    <t>프로스트</t>
  </si>
  <si>
    <t>DF03-1</t>
  </si>
  <si>
    <t xml:space="preserve">제프 V3 </t>
  </si>
  <si>
    <t>HG01-2</t>
  </si>
  <si>
    <t>그릭블루 L2</t>
  </si>
  <si>
    <t>최대 탑승 가능 무게(kg)</t>
  </si>
  <si>
    <t>상품가격
(단위:원)</t>
    <phoneticPr fontId="2" type="noConversion"/>
  </si>
  <si>
    <t>상품코드</t>
    <phoneticPr fontId="2" type="noConversion"/>
  </si>
  <si>
    <t>판매
순위</t>
    <phoneticPr fontId="2" type="noConversion"/>
  </si>
  <si>
    <t>휴대용</t>
    <phoneticPr fontId="2" type="noConversion"/>
  </si>
  <si>
    <t>&lt;=300</t>
    <phoneticPr fontId="2" type="noConversion"/>
  </si>
  <si>
    <t>개수 : 상품명</t>
  </si>
  <si>
    <t>15-21</t>
  </si>
  <si>
    <t>22-28</t>
  </si>
  <si>
    <t>29-35</t>
  </si>
  <si>
    <t>탑승 가능 무게(kg)</t>
  </si>
  <si>
    <t>평균 : 상품가격(단위:원)</t>
  </si>
  <si>
    <t>분류가 쌍둥이인 상품의 판매수량 평균</t>
    <phoneticPr fontId="2" type="noConversion"/>
  </si>
  <si>
    <t>분류가 쌍둥이인 상품의 판매수량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</si>
</sst>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8" formatCode="0_);[Red]\(0\)"/>
    <numFmt numFmtId="179" formatCode="#,##0&quot;대&quot;"/>
    <numFmt numFmtId="180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0" xfId="0" applyNumberFormat="1" applyFont="1">
      <alignment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9" fontId="3" fillId="0" borderId="3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10" xfId="1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3" xfId="1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/>
    </xf>
    <xf numFmtId="178" fontId="3" fillId="0" borderId="10" xfId="1" applyNumberFormat="1" applyFont="1" applyBorder="1" applyAlignment="1">
      <alignment horizontal="center" vertical="center"/>
    </xf>
    <xf numFmtId="180" fontId="3" fillId="0" borderId="4" xfId="2" applyNumberFormat="1" applyFont="1" applyFill="1" applyBorder="1" applyAlignment="1">
      <alignment vertical="center"/>
    </xf>
    <xf numFmtId="180" fontId="3" fillId="0" borderId="11" xfId="0" applyNumberFormat="1" applyFont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179" fontId="3" fillId="0" borderId="0" xfId="0" applyNumberFormat="1" applyFo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1" xfId="1" applyNumberFormat="1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right" vertical="center"/>
    </xf>
    <xf numFmtId="179" fontId="3" fillId="0" borderId="19" xfId="1" applyNumberFormat="1" applyFont="1" applyFill="1" applyBorder="1" applyAlignment="1">
      <alignment horizontal="right" vertical="center"/>
    </xf>
    <xf numFmtId="178" fontId="3" fillId="0" borderId="17" xfId="0" applyNumberFormat="1" applyFont="1" applyFill="1" applyBorder="1" applyAlignment="1">
      <alignment horizontal="center" vertical="center"/>
    </xf>
    <xf numFmtId="178" fontId="3" fillId="0" borderId="17" xfId="1" applyNumberFormat="1" applyFont="1" applyFill="1" applyBorder="1" applyAlignment="1">
      <alignment horizontal="center" vertical="center"/>
    </xf>
    <xf numFmtId="41" fontId="3" fillId="0" borderId="17" xfId="1" applyFont="1" applyFill="1" applyBorder="1" applyAlignment="1">
      <alignment horizontal="right" vertical="center"/>
    </xf>
    <xf numFmtId="179" fontId="3" fillId="0" borderId="24" xfId="1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left" vertical="center"/>
    </xf>
    <xf numFmtId="41" fontId="3" fillId="0" borderId="3" xfId="1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3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&quot;대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0_);[Red]\(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0_);[Red]\(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휴대용 및 디럭스형 유모차 판매 현황</a:t>
            </a:r>
            <a:endParaRPr lang="ko-KR" sz="2000" b="1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판매수량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E9-41C1-AA2D-EE00A04865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(제1작업!$C$6:$C$8,제1작업!$C$10:$C$12)</c:f>
              <c:strCache>
                <c:ptCount val="6"/>
                <c:pt idx="0">
                  <c:v>멜란지 에디션</c:v>
                </c:pt>
                <c:pt idx="1">
                  <c:v>그릭블루 L2</c:v>
                </c:pt>
                <c:pt idx="2">
                  <c:v>테크노 Z2</c:v>
                </c:pt>
                <c:pt idx="3">
                  <c:v>제프 V3 </c:v>
                </c:pt>
                <c:pt idx="4">
                  <c:v>예츠</c:v>
                </c:pt>
                <c:pt idx="5">
                  <c:v>프로스트</c:v>
                </c:pt>
              </c:strCache>
            </c:strRef>
          </c:cat>
          <c:val>
            <c:numRef>
              <c:f>(제1작업!$H$6:$H$8,제1작업!$H$10:$H$12)</c:f>
              <c:numCache>
                <c:formatCode>#,##0"대"</c:formatCode>
                <c:ptCount val="6"/>
                <c:pt idx="0">
                  <c:v>281</c:v>
                </c:pt>
                <c:pt idx="1">
                  <c:v>321</c:v>
                </c:pt>
                <c:pt idx="2">
                  <c:v>285</c:v>
                </c:pt>
                <c:pt idx="3">
                  <c:v>98</c:v>
                </c:pt>
                <c:pt idx="4">
                  <c:v>150</c:v>
                </c:pt>
                <c:pt idx="5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E9-41C1-AA2D-EE00A0486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358811327"/>
        <c:axId val="1358859583"/>
      </c:barChart>
      <c:lineChart>
        <c:grouping val="standard"/>
        <c:varyColors val="0"/>
        <c:ser>
          <c:idx val="0"/>
          <c:order val="0"/>
          <c:tx>
            <c:v>상품가격(단위:원)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(제1작업!$C$6:$C$8,제1작업!$C$10:$C$12)</c:f>
              <c:strCache>
                <c:ptCount val="6"/>
                <c:pt idx="0">
                  <c:v>멜란지 에디션</c:v>
                </c:pt>
                <c:pt idx="1">
                  <c:v>그릭블루 L2</c:v>
                </c:pt>
                <c:pt idx="2">
                  <c:v>테크노 Z2</c:v>
                </c:pt>
                <c:pt idx="3">
                  <c:v>제프 V3 </c:v>
                </c:pt>
                <c:pt idx="4">
                  <c:v>예츠</c:v>
                </c:pt>
                <c:pt idx="5">
                  <c:v>프로스트</c:v>
                </c:pt>
              </c:strCache>
            </c:strRef>
          </c:cat>
          <c:val>
            <c:numRef>
              <c:f>(제1작업!$G$6:$G$8,제1작업!$G$10:$G$12)</c:f>
              <c:numCache>
                <c:formatCode>_(* #,##0_);_(* \(#,##0\);_(* "-"_);_(@_)</c:formatCode>
                <c:ptCount val="6"/>
                <c:pt idx="0">
                  <c:v>420000</c:v>
                </c:pt>
                <c:pt idx="1">
                  <c:v>357000</c:v>
                </c:pt>
                <c:pt idx="2">
                  <c:v>623000</c:v>
                </c:pt>
                <c:pt idx="3">
                  <c:v>724000</c:v>
                </c:pt>
                <c:pt idx="4">
                  <c:v>392000</c:v>
                </c:pt>
                <c:pt idx="5">
                  <c:v>445000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9-41C1-AA2D-EE00A0486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820479"/>
        <c:axId val="1358827967"/>
      </c:lineChart>
      <c:catAx>
        <c:axId val="13588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358859583"/>
        <c:crosses val="autoZero"/>
        <c:auto val="1"/>
        <c:lblAlgn val="ctr"/>
        <c:lblOffset val="100"/>
        <c:noMultiLvlLbl val="0"/>
      </c:catAx>
      <c:valAx>
        <c:axId val="135885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대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358811327"/>
        <c:crosses val="autoZero"/>
        <c:crossBetween val="between"/>
      </c:valAx>
      <c:valAx>
        <c:axId val="135882796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358820479"/>
        <c:crosses val="max"/>
        <c:crossBetween val="between"/>
        <c:majorUnit val="150000"/>
      </c:valAx>
      <c:catAx>
        <c:axId val="135882047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8827967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495301</xdr:colOff>
      <xdr:row>2</xdr:row>
      <xdr:rowOff>200026</xdr:rowOff>
    </xdr:to>
    <xdr:sp macro="" textlink="">
      <xdr:nvSpPr>
        <xdr:cNvPr id="6" name="사다리꼴 5">
          <a:extLst>
            <a:ext uri="{FF2B5EF4-FFF2-40B4-BE49-F238E27FC236}">
              <a16:creationId xmlns:a16="http://schemas.microsoft.com/office/drawing/2014/main" id="{4DFA4626-7DD1-4507-943E-7E21E140A2AA}"/>
            </a:ext>
          </a:extLst>
        </xdr:cNvPr>
        <xdr:cNvSpPr/>
      </xdr:nvSpPr>
      <xdr:spPr>
        <a:xfrm>
          <a:off x="123825" y="85725"/>
          <a:ext cx="5210176" cy="685801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보리넷 유모차 판매 현황</a:t>
          </a:r>
        </a:p>
      </xdr:txBody>
    </xdr:sp>
    <xdr:clientData/>
  </xdr:twoCellAnchor>
  <xdr:twoCellAnchor>
    <xdr:from>
      <xdr:col>7</xdr:col>
      <xdr:colOff>0</xdr:colOff>
      <xdr:row>0</xdr:row>
      <xdr:rowOff>91109</xdr:rowOff>
    </xdr:from>
    <xdr:to>
      <xdr:col>10</xdr:col>
      <xdr:colOff>0</xdr:colOff>
      <xdr:row>2</xdr:row>
      <xdr:rowOff>216176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1344AB30-EE8D-442C-B50E-9F0664AB5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62625" y="91109"/>
          <a:ext cx="2638425" cy="696567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6682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C86A3C9-01A4-4BE8-A225-D2EC4E1378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0.59164</cdr:x>
      <cdr:y>0.15085</cdr:y>
    </cdr:from>
    <cdr:to>
      <cdr:x>0.73019</cdr:x>
      <cdr:y>0.26124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44823555-A29C-4978-B68D-F1E797F52D57}"/>
            </a:ext>
          </a:extLst>
        </cdr:cNvPr>
        <cdr:cNvSpPr/>
      </cdr:nvSpPr>
      <cdr:spPr>
        <a:xfrm xmlns:a="http://schemas.openxmlformats.org/drawingml/2006/main">
          <a:off x="5503862" y="915988"/>
          <a:ext cx="1288896" cy="670334"/>
        </a:xfrm>
        <a:prstGeom xmlns:a="http://schemas.openxmlformats.org/drawingml/2006/main" prst="wedgeRoundRectCallout">
          <a:avLst>
            <a:gd name="adj1" fmla="val 92716"/>
            <a:gd name="adj2" fmla="val -25192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264.4102025463" createdVersion="6" refreshedVersion="6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분류" numFmtId="178">
      <sharedItems count="3">
        <s v="쌍둥이"/>
        <s v="휴대용"/>
        <s v="디럭스"/>
      </sharedItems>
    </cacheField>
    <cacheField name="제조사" numFmtId="178">
      <sharedItems/>
    </cacheField>
    <cacheField name="탑승 가능_x000a_무게(kg)" numFmtId="41">
      <sharedItems containsSemiMixedTypes="0" containsString="0" containsNumber="1" containsInteger="1" minValue="15" maxValue="30" count="6">
        <n v="30"/>
        <n v="15"/>
        <n v="18"/>
        <n v="24"/>
        <n v="28"/>
        <n v="17"/>
      </sharedItems>
      <fieldGroup base="4">
        <rangePr startNum="15" endNum="30" groupInterval="7"/>
        <groupItems count="5">
          <s v="&lt;15"/>
          <s v="15-21"/>
          <s v="22-28"/>
          <s v="29-35"/>
          <s v="&gt;36"/>
        </groupItems>
      </fieldGroup>
    </cacheField>
    <cacheField name="상품가격_x000a_(단위:원)" numFmtId="41">
      <sharedItems containsSemiMixedTypes="0" containsString="0" containsNumber="1" containsInteger="1" minValue="357000" maxValue="724000"/>
    </cacheField>
    <cacheField name="판매수량" numFmtId="179">
      <sharedItems containsSemiMixedTypes="0" containsString="0" containsNumber="1" containsInteger="1" minValue="93" maxValue="3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TC01-3"/>
    <s v="페도라 S9"/>
    <x v="0"/>
    <s v="그리지오"/>
    <x v="0"/>
    <n v="534000"/>
    <n v="93"/>
  </r>
  <r>
    <s v="HG02-1"/>
    <s v="멜란지 에디션"/>
    <x v="1"/>
    <s v="느와르"/>
    <x v="1"/>
    <n v="420000"/>
    <n v="281"/>
  </r>
  <r>
    <s v="HG01-2"/>
    <s v="그릭블루 L2"/>
    <x v="1"/>
    <s v="그리지오"/>
    <x v="2"/>
    <n v="357000"/>
    <n v="321"/>
  </r>
  <r>
    <s v="DC02-2"/>
    <s v="테크노 Z2"/>
    <x v="2"/>
    <s v="그리지오"/>
    <x v="3"/>
    <n v="623000"/>
    <n v="285"/>
  </r>
  <r>
    <s v="TC04-3"/>
    <s v="리안 트윈"/>
    <x v="0"/>
    <s v="카멜"/>
    <x v="4"/>
    <n v="652000"/>
    <n v="126"/>
  </r>
  <r>
    <s v="DF03-1"/>
    <s v="제프 V3 "/>
    <x v="2"/>
    <s v="카멜"/>
    <x v="1"/>
    <n v="724000"/>
    <n v="98"/>
  </r>
  <r>
    <s v="HW02-2"/>
    <s v="예츠"/>
    <x v="1"/>
    <s v="느와르"/>
    <x v="5"/>
    <n v="392000"/>
    <n v="150"/>
  </r>
  <r>
    <s v="DE01-1"/>
    <s v="프로스트"/>
    <x v="2"/>
    <s v="느와르"/>
    <x v="5"/>
    <n v="445000"/>
    <n v="3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1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outline="1" outlineData="1" multipleFieldFilters="0" rowHeaderCaption="탑승 가능 무게(kg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0"/>
        <item x="2"/>
        <item t="default"/>
      </items>
    </pivotField>
    <pivotField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numFmtId="179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상품가격(단위:원)" fld="5" subtotal="average" baseField="4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H20" totalsRowShown="0" headerRowDxfId="10" tableBorderDxfId="9">
  <autoFilter ref="B18:H20"/>
  <tableColumns count="7">
    <tableColumn id="1" name="상품코드" dataDxfId="8"/>
    <tableColumn id="2" name="상품명" dataDxfId="7"/>
    <tableColumn id="3" name="분류" dataDxfId="6"/>
    <tableColumn id="4" name="제조사" dataDxfId="5" dataCellStyle="쉼표 [0]"/>
    <tableColumn id="5" name="탑승 가능_x000a_무게(kg)" dataDxfId="4" dataCellStyle="쉼표 [0]"/>
    <tableColumn id="6" name="상품가격_x000a_(단위:원)" dataDxfId="3" dataCellStyle="쉼표 [0]"/>
    <tableColumn id="7" name="판매수량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="85" zoomScaleNormal="85" workbookViewId="0">
      <selection activeCell="T19" sqref="T19"/>
    </sheetView>
  </sheetViews>
  <sheetFormatPr defaultRowHeight="13.5" x14ac:dyDescent="0.3"/>
  <cols>
    <col min="1" max="1" width="1.625" style="1" customWidth="1"/>
    <col min="2" max="2" width="11.25" style="1" customWidth="1"/>
    <col min="3" max="3" width="13.875" style="1" customWidth="1"/>
    <col min="4" max="4" width="12.25" style="1" customWidth="1"/>
    <col min="5" max="5" width="12.375" style="1" customWidth="1"/>
    <col min="6" max="6" width="11.75" style="1" customWidth="1"/>
    <col min="7" max="7" width="12.5" style="1" customWidth="1"/>
    <col min="8" max="8" width="10.625" style="1" customWidth="1"/>
    <col min="9" max="9" width="12.25" style="1" customWidth="1"/>
    <col min="10" max="10" width="11.5" style="1" bestFit="1" customWidth="1"/>
    <col min="11" max="11" width="11.875" style="1" bestFit="1" customWidth="1"/>
    <col min="12" max="16384" width="9" style="1"/>
  </cols>
  <sheetData>
    <row r="1" spans="2:11" ht="22.5" customHeight="1" x14ac:dyDescent="0.3"/>
    <row r="2" spans="2:11" ht="22.5" customHeight="1" x14ac:dyDescent="0.3"/>
    <row r="3" spans="2:11" ht="22.5" customHeight="1" thickBot="1" x14ac:dyDescent="0.35"/>
    <row r="4" spans="2:11" ht="29.25" customHeight="1" thickBot="1" x14ac:dyDescent="0.35">
      <c r="B4" s="6" t="s">
        <v>3</v>
      </c>
      <c r="C4" s="7" t="s">
        <v>4</v>
      </c>
      <c r="D4" s="8" t="s">
        <v>5</v>
      </c>
      <c r="E4" s="8" t="s">
        <v>6</v>
      </c>
      <c r="F4" s="8" t="s">
        <v>7</v>
      </c>
      <c r="G4" s="8" t="s">
        <v>33</v>
      </c>
      <c r="H4" s="8" t="s">
        <v>8</v>
      </c>
      <c r="I4" s="7" t="s">
        <v>9</v>
      </c>
      <c r="J4" s="25" t="s">
        <v>35</v>
      </c>
    </row>
    <row r="5" spans="2:11" ht="18.75" customHeight="1" x14ac:dyDescent="0.3">
      <c r="B5" s="9" t="s">
        <v>24</v>
      </c>
      <c r="C5" s="10" t="s">
        <v>25</v>
      </c>
      <c r="D5" s="40" t="s">
        <v>12</v>
      </c>
      <c r="E5" s="41" t="s">
        <v>17</v>
      </c>
      <c r="F5" s="27">
        <v>30</v>
      </c>
      <c r="G5" s="34">
        <v>534000</v>
      </c>
      <c r="H5" s="37">
        <v>93</v>
      </c>
      <c r="I5" s="60" t="str">
        <f t="shared" ref="I5:I12" si="0">CHOOSE(RIGHT(B5,1),"아기 로션","쿨시트","유모차 모빌")</f>
        <v>유모차 모빌</v>
      </c>
      <c r="J5" s="21">
        <f t="shared" ref="J5:J12" si="1">_xlfn.RANK.EQ(H5,$H$5:$H$12)</f>
        <v>8</v>
      </c>
      <c r="K5" s="26"/>
    </row>
    <row r="6" spans="2:11" ht="18.75" customHeight="1" x14ac:dyDescent="0.3">
      <c r="B6" s="2" t="s">
        <v>18</v>
      </c>
      <c r="C6" s="12" t="s">
        <v>19</v>
      </c>
      <c r="D6" s="42" t="s">
        <v>20</v>
      </c>
      <c r="E6" s="43" t="s">
        <v>21</v>
      </c>
      <c r="F6" s="28">
        <v>15</v>
      </c>
      <c r="G6" s="35">
        <v>420000</v>
      </c>
      <c r="H6" s="38">
        <v>281</v>
      </c>
      <c r="I6" s="61" t="str">
        <f t="shared" si="0"/>
        <v>아기 로션</v>
      </c>
      <c r="J6" s="22">
        <f t="shared" si="1"/>
        <v>4</v>
      </c>
      <c r="K6" s="26"/>
    </row>
    <row r="7" spans="2:11" ht="18.75" customHeight="1" x14ac:dyDescent="0.3">
      <c r="B7" s="2" t="s">
        <v>30</v>
      </c>
      <c r="C7" s="12" t="s">
        <v>31</v>
      </c>
      <c r="D7" s="42" t="s">
        <v>20</v>
      </c>
      <c r="E7" s="43" t="s">
        <v>17</v>
      </c>
      <c r="F7" s="28">
        <v>18</v>
      </c>
      <c r="G7" s="35">
        <v>357000</v>
      </c>
      <c r="H7" s="38">
        <v>321</v>
      </c>
      <c r="I7" s="61" t="str">
        <f t="shared" si="0"/>
        <v>쿨시트</v>
      </c>
      <c r="J7" s="22">
        <f t="shared" si="1"/>
        <v>2</v>
      </c>
      <c r="K7" s="26"/>
    </row>
    <row r="8" spans="2:11" ht="18.75" customHeight="1" x14ac:dyDescent="0.3">
      <c r="B8" s="2" t="s">
        <v>14</v>
      </c>
      <c r="C8" s="12" t="s">
        <v>15</v>
      </c>
      <c r="D8" s="42" t="s">
        <v>16</v>
      </c>
      <c r="E8" s="43" t="s">
        <v>17</v>
      </c>
      <c r="F8" s="28">
        <v>24</v>
      </c>
      <c r="G8" s="35">
        <v>623000</v>
      </c>
      <c r="H8" s="38">
        <v>285</v>
      </c>
      <c r="I8" s="61" t="str">
        <f t="shared" si="0"/>
        <v>쿨시트</v>
      </c>
      <c r="J8" s="22">
        <f t="shared" si="1"/>
        <v>3</v>
      </c>
      <c r="K8" s="26"/>
    </row>
    <row r="9" spans="2:11" ht="18.75" customHeight="1" x14ac:dyDescent="0.3">
      <c r="B9" s="2" t="s">
        <v>10</v>
      </c>
      <c r="C9" s="12" t="s">
        <v>11</v>
      </c>
      <c r="D9" s="42" t="s">
        <v>12</v>
      </c>
      <c r="E9" s="43" t="s">
        <v>13</v>
      </c>
      <c r="F9" s="28">
        <v>28</v>
      </c>
      <c r="G9" s="35">
        <v>652000</v>
      </c>
      <c r="H9" s="38">
        <v>126</v>
      </c>
      <c r="I9" s="61" t="str">
        <f t="shared" si="0"/>
        <v>유모차 모빌</v>
      </c>
      <c r="J9" s="22">
        <f t="shared" si="1"/>
        <v>6</v>
      </c>
      <c r="K9" s="26"/>
    </row>
    <row r="10" spans="2:11" ht="18.75" customHeight="1" x14ac:dyDescent="0.3">
      <c r="B10" s="2" t="s">
        <v>28</v>
      </c>
      <c r="C10" s="12" t="s">
        <v>29</v>
      </c>
      <c r="D10" s="42" t="s">
        <v>16</v>
      </c>
      <c r="E10" s="43" t="s">
        <v>13</v>
      </c>
      <c r="F10" s="28">
        <v>15</v>
      </c>
      <c r="G10" s="35">
        <v>724000</v>
      </c>
      <c r="H10" s="38">
        <v>98</v>
      </c>
      <c r="I10" s="61" t="str">
        <f t="shared" si="0"/>
        <v>아기 로션</v>
      </c>
      <c r="J10" s="22">
        <f t="shared" si="1"/>
        <v>7</v>
      </c>
      <c r="K10" s="26"/>
    </row>
    <row r="11" spans="2:11" ht="18.75" customHeight="1" x14ac:dyDescent="0.3">
      <c r="B11" s="2" t="s">
        <v>22</v>
      </c>
      <c r="C11" s="12" t="s">
        <v>23</v>
      </c>
      <c r="D11" s="42" t="s">
        <v>20</v>
      </c>
      <c r="E11" s="43" t="s">
        <v>21</v>
      </c>
      <c r="F11" s="28">
        <v>17</v>
      </c>
      <c r="G11" s="35">
        <v>392000</v>
      </c>
      <c r="H11" s="38">
        <v>150</v>
      </c>
      <c r="I11" s="61" t="str">
        <f t="shared" si="0"/>
        <v>쿨시트</v>
      </c>
      <c r="J11" s="22">
        <f t="shared" si="1"/>
        <v>5</v>
      </c>
      <c r="K11" s="26"/>
    </row>
    <row r="12" spans="2:11" ht="18.75" customHeight="1" thickBot="1" x14ac:dyDescent="0.35">
      <c r="B12" s="11" t="s">
        <v>26</v>
      </c>
      <c r="C12" s="4" t="s">
        <v>27</v>
      </c>
      <c r="D12" s="44" t="s">
        <v>16</v>
      </c>
      <c r="E12" s="45" t="s">
        <v>21</v>
      </c>
      <c r="F12" s="29">
        <v>17</v>
      </c>
      <c r="G12" s="36">
        <v>445000</v>
      </c>
      <c r="H12" s="39">
        <v>351</v>
      </c>
      <c r="I12" s="24" t="str">
        <f t="shared" si="0"/>
        <v>아기 로션</v>
      </c>
      <c r="J12" s="23">
        <f t="shared" si="1"/>
        <v>1</v>
      </c>
      <c r="K12" s="26"/>
    </row>
    <row r="13" spans="2:11" ht="18.75" customHeight="1" x14ac:dyDescent="0.3">
      <c r="B13" s="62" t="s">
        <v>44</v>
      </c>
      <c r="C13" s="63"/>
      <c r="D13" s="64"/>
      <c r="E13" s="49">
        <f>ROUND(DAVERAGE(B4:J12,7,D4:D5),0)</f>
        <v>110</v>
      </c>
      <c r="F13" s="65"/>
      <c r="G13" s="67" t="s">
        <v>32</v>
      </c>
      <c r="H13" s="63"/>
      <c r="I13" s="64"/>
      <c r="J13" s="46">
        <f>MAX(무게)</f>
        <v>30</v>
      </c>
    </row>
    <row r="14" spans="2:11" ht="18.75" customHeight="1" thickBot="1" x14ac:dyDescent="0.35">
      <c r="B14" s="68" t="s">
        <v>45</v>
      </c>
      <c r="C14" s="69"/>
      <c r="D14" s="70"/>
      <c r="E14" s="48" t="str">
        <f>SUMIF(D5:D12,"쌍둥이",H5:H12)&amp;"대"</f>
        <v>219대</v>
      </c>
      <c r="F14" s="66"/>
      <c r="G14" s="3" t="s">
        <v>34</v>
      </c>
      <c r="H14" s="4" t="s">
        <v>24</v>
      </c>
      <c r="I14" s="5" t="s">
        <v>2</v>
      </c>
      <c r="J14" s="47">
        <f>VLOOKUP(H14,B4:H12,6,0)*VLOOKUP(H14,B4:H12,7,0)</f>
        <v>49662000</v>
      </c>
    </row>
    <row r="17" spans="8:8" x14ac:dyDescent="0.3">
      <c r="H17" s="50"/>
    </row>
  </sheetData>
  <sortState ref="A5:L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2" priority="1">
      <formula>$H5&gt;=300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J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workbookViewId="0">
      <selection activeCell="R36" sqref="R36"/>
    </sheetView>
  </sheetViews>
  <sheetFormatPr defaultRowHeight="13.5" x14ac:dyDescent="0.3"/>
  <cols>
    <col min="1" max="1" width="1.625" style="1" customWidth="1"/>
    <col min="2" max="2" width="11.25" style="1" customWidth="1"/>
    <col min="3" max="3" width="11.875" style="1" customWidth="1"/>
    <col min="4" max="4" width="13.25" style="1" customWidth="1"/>
    <col min="5" max="5" width="13.625" style="1" customWidth="1"/>
    <col min="6" max="6" width="13.125" style="1" customWidth="1"/>
    <col min="7" max="7" width="12.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3</v>
      </c>
      <c r="C2" s="7" t="s">
        <v>4</v>
      </c>
      <c r="D2" s="8" t="s">
        <v>5</v>
      </c>
      <c r="E2" s="8" t="s">
        <v>6</v>
      </c>
      <c r="F2" s="8" t="s">
        <v>7</v>
      </c>
      <c r="G2" s="8" t="s">
        <v>33</v>
      </c>
      <c r="H2" s="8" t="s">
        <v>8</v>
      </c>
    </row>
    <row r="3" spans="2:8" x14ac:dyDescent="0.3">
      <c r="B3" s="9" t="s">
        <v>24</v>
      </c>
      <c r="C3" s="10" t="s">
        <v>25</v>
      </c>
      <c r="D3" s="40" t="s">
        <v>12</v>
      </c>
      <c r="E3" s="41" t="s">
        <v>17</v>
      </c>
      <c r="F3" s="34">
        <v>30</v>
      </c>
      <c r="G3" s="34">
        <v>534000</v>
      </c>
      <c r="H3" s="37">
        <v>93</v>
      </c>
    </row>
    <row r="4" spans="2:8" x14ac:dyDescent="0.3">
      <c r="B4" s="2" t="s">
        <v>18</v>
      </c>
      <c r="C4" s="12" t="s">
        <v>19</v>
      </c>
      <c r="D4" s="42" t="s">
        <v>20</v>
      </c>
      <c r="E4" s="43" t="s">
        <v>21</v>
      </c>
      <c r="F4" s="35">
        <v>15</v>
      </c>
      <c r="G4" s="35">
        <v>420000</v>
      </c>
      <c r="H4" s="38">
        <v>281</v>
      </c>
    </row>
    <row r="5" spans="2:8" x14ac:dyDescent="0.3">
      <c r="B5" s="2" t="s">
        <v>30</v>
      </c>
      <c r="C5" s="12" t="s">
        <v>31</v>
      </c>
      <c r="D5" s="42" t="s">
        <v>20</v>
      </c>
      <c r="E5" s="43" t="s">
        <v>17</v>
      </c>
      <c r="F5" s="35">
        <v>18</v>
      </c>
      <c r="G5" s="35">
        <v>357000</v>
      </c>
      <c r="H5" s="38">
        <v>321</v>
      </c>
    </row>
    <row r="6" spans="2:8" x14ac:dyDescent="0.3">
      <c r="B6" s="2" t="s">
        <v>14</v>
      </c>
      <c r="C6" s="12" t="s">
        <v>15</v>
      </c>
      <c r="D6" s="42" t="s">
        <v>16</v>
      </c>
      <c r="E6" s="43" t="s">
        <v>17</v>
      </c>
      <c r="F6" s="35">
        <v>24</v>
      </c>
      <c r="G6" s="35">
        <v>623000</v>
      </c>
      <c r="H6" s="38">
        <v>285</v>
      </c>
    </row>
    <row r="7" spans="2:8" x14ac:dyDescent="0.3">
      <c r="B7" s="2" t="s">
        <v>10</v>
      </c>
      <c r="C7" s="12" t="s">
        <v>11</v>
      </c>
      <c r="D7" s="42" t="s">
        <v>12</v>
      </c>
      <c r="E7" s="43" t="s">
        <v>13</v>
      </c>
      <c r="F7" s="35">
        <v>28</v>
      </c>
      <c r="G7" s="35">
        <v>652000</v>
      </c>
      <c r="H7" s="38">
        <v>126</v>
      </c>
    </row>
    <row r="8" spans="2:8" x14ac:dyDescent="0.3">
      <c r="B8" s="2" t="s">
        <v>28</v>
      </c>
      <c r="C8" s="12" t="s">
        <v>29</v>
      </c>
      <c r="D8" s="42" t="s">
        <v>16</v>
      </c>
      <c r="E8" s="43" t="s">
        <v>13</v>
      </c>
      <c r="F8" s="35">
        <v>15</v>
      </c>
      <c r="G8" s="35">
        <v>724000</v>
      </c>
      <c r="H8" s="38">
        <v>98</v>
      </c>
    </row>
    <row r="9" spans="2:8" x14ac:dyDescent="0.3">
      <c r="B9" s="2" t="s">
        <v>22</v>
      </c>
      <c r="C9" s="12" t="s">
        <v>23</v>
      </c>
      <c r="D9" s="42" t="s">
        <v>20</v>
      </c>
      <c r="E9" s="43" t="s">
        <v>21</v>
      </c>
      <c r="F9" s="35">
        <v>17</v>
      </c>
      <c r="G9" s="35">
        <v>392000</v>
      </c>
      <c r="H9" s="38">
        <v>150</v>
      </c>
    </row>
    <row r="10" spans="2:8" ht="14.25" thickBot="1" x14ac:dyDescent="0.35">
      <c r="B10" s="11" t="s">
        <v>26</v>
      </c>
      <c r="C10" s="4" t="s">
        <v>27</v>
      </c>
      <c r="D10" s="44" t="s">
        <v>16</v>
      </c>
      <c r="E10" s="45" t="s">
        <v>21</v>
      </c>
      <c r="F10" s="36">
        <v>17</v>
      </c>
      <c r="G10" s="36">
        <v>445000</v>
      </c>
      <c r="H10" s="39">
        <v>351</v>
      </c>
    </row>
    <row r="13" spans="2:8" ht="14.25" thickBot="1" x14ac:dyDescent="0.35"/>
    <row r="14" spans="2:8" x14ac:dyDescent="0.3">
      <c r="B14" s="8" t="s">
        <v>5</v>
      </c>
      <c r="C14" s="8" t="s">
        <v>8</v>
      </c>
    </row>
    <row r="15" spans="2:8" x14ac:dyDescent="0.3">
      <c r="B15" s="1" t="s">
        <v>36</v>
      </c>
      <c r="C15" s="1" t="s">
        <v>37</v>
      </c>
    </row>
    <row r="18" spans="2:8" ht="27" x14ac:dyDescent="0.3">
      <c r="B18" s="15" t="s">
        <v>3</v>
      </c>
      <c r="C18" s="16" t="s">
        <v>4</v>
      </c>
      <c r="D18" s="17" t="s">
        <v>5</v>
      </c>
      <c r="E18" s="17" t="s">
        <v>6</v>
      </c>
      <c r="F18" s="17" t="s">
        <v>7</v>
      </c>
      <c r="G18" s="17" t="s">
        <v>33</v>
      </c>
      <c r="H18" s="33" t="s">
        <v>8</v>
      </c>
    </row>
    <row r="19" spans="2:8" x14ac:dyDescent="0.3">
      <c r="B19" s="14" t="s">
        <v>18</v>
      </c>
      <c r="C19" s="13" t="s">
        <v>19</v>
      </c>
      <c r="D19" s="51" t="s">
        <v>20</v>
      </c>
      <c r="E19" s="52" t="s">
        <v>21</v>
      </c>
      <c r="F19" s="53">
        <v>15</v>
      </c>
      <c r="G19" s="53">
        <v>420000</v>
      </c>
      <c r="H19" s="54">
        <v>281</v>
      </c>
    </row>
    <row r="20" spans="2:8" x14ac:dyDescent="0.3">
      <c r="B20" s="18" t="s">
        <v>22</v>
      </c>
      <c r="C20" s="19" t="s">
        <v>23</v>
      </c>
      <c r="D20" s="55" t="s">
        <v>20</v>
      </c>
      <c r="E20" s="56" t="s">
        <v>21</v>
      </c>
      <c r="F20" s="57">
        <v>17</v>
      </c>
      <c r="G20" s="57">
        <v>392000</v>
      </c>
      <c r="H20" s="58">
        <v>150</v>
      </c>
    </row>
  </sheetData>
  <phoneticPr fontId="2" type="noConversion"/>
  <conditionalFormatting sqref="B3:H10">
    <cfRule type="expression" dxfId="11" priority="1">
      <formula>$H3&gt;=300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workbookViewId="0">
      <selection activeCell="M31" sqref="M31"/>
    </sheetView>
  </sheetViews>
  <sheetFormatPr defaultRowHeight="13.5" x14ac:dyDescent="0.3"/>
  <cols>
    <col min="1" max="1" width="1.625" style="1" customWidth="1"/>
    <col min="2" max="2" width="20.375" style="1" customWidth="1"/>
    <col min="3" max="3" width="13.125" style="1" bestFit="1" customWidth="1"/>
    <col min="4" max="4" width="22.125" style="1" customWidth="1"/>
    <col min="5" max="5" width="13.125" style="1" bestFit="1" customWidth="1"/>
    <col min="6" max="6" width="22.125" style="1" customWidth="1"/>
    <col min="7" max="7" width="13.125" style="1" bestFit="1" customWidth="1"/>
    <col min="8" max="8" width="22.125" style="1" customWidth="1"/>
    <col min="9" max="9" width="18" style="1" bestFit="1" customWidth="1"/>
    <col min="10" max="10" width="20.125" style="1" bestFit="1" customWidth="1"/>
    <col min="11" max="16384" width="9" style="1"/>
  </cols>
  <sheetData>
    <row r="2" spans="2:10" ht="16.5" x14ac:dyDescent="0.3">
      <c r="B2" s="32"/>
      <c r="C2" s="20" t="s">
        <v>5</v>
      </c>
      <c r="D2" s="32"/>
      <c r="E2" s="32"/>
      <c r="F2" s="32"/>
      <c r="G2" s="32"/>
      <c r="H2" s="32"/>
      <c r="I2"/>
      <c r="J2"/>
    </row>
    <row r="3" spans="2:10" ht="16.5" x14ac:dyDescent="0.3">
      <c r="B3" s="32"/>
      <c r="C3" s="71" t="s">
        <v>20</v>
      </c>
      <c r="D3" s="72"/>
      <c r="E3" s="71" t="s">
        <v>12</v>
      </c>
      <c r="F3" s="72"/>
      <c r="G3" s="71" t="s">
        <v>16</v>
      </c>
      <c r="H3" s="72"/>
      <c r="I3"/>
      <c r="J3"/>
    </row>
    <row r="4" spans="2:10" ht="16.5" x14ac:dyDescent="0.3">
      <c r="B4" s="20" t="s">
        <v>42</v>
      </c>
      <c r="C4" s="31" t="s">
        <v>38</v>
      </c>
      <c r="D4" s="31" t="s">
        <v>43</v>
      </c>
      <c r="E4" s="31" t="s">
        <v>38</v>
      </c>
      <c r="F4" s="31" t="s">
        <v>43</v>
      </c>
      <c r="G4" s="31" t="s">
        <v>38</v>
      </c>
      <c r="H4" s="31" t="s">
        <v>43</v>
      </c>
      <c r="I4"/>
      <c r="J4"/>
    </row>
    <row r="5" spans="2:10" ht="16.5" x14ac:dyDescent="0.3">
      <c r="B5" s="59" t="s">
        <v>39</v>
      </c>
      <c r="C5" s="30">
        <v>3</v>
      </c>
      <c r="D5" s="30">
        <v>389666.66666666669</v>
      </c>
      <c r="E5" s="30" t="s">
        <v>1</v>
      </c>
      <c r="F5" s="30" t="s">
        <v>1</v>
      </c>
      <c r="G5" s="30">
        <v>2</v>
      </c>
      <c r="H5" s="30">
        <v>584500</v>
      </c>
      <c r="I5"/>
      <c r="J5"/>
    </row>
    <row r="6" spans="2:10" ht="16.5" x14ac:dyDescent="0.3">
      <c r="B6" s="59" t="s">
        <v>40</v>
      </c>
      <c r="C6" s="30" t="s">
        <v>1</v>
      </c>
      <c r="D6" s="30" t="s">
        <v>1</v>
      </c>
      <c r="E6" s="30">
        <v>1</v>
      </c>
      <c r="F6" s="30">
        <v>652000</v>
      </c>
      <c r="G6" s="30">
        <v>1</v>
      </c>
      <c r="H6" s="30">
        <v>623000</v>
      </c>
      <c r="I6"/>
      <c r="J6"/>
    </row>
    <row r="7" spans="2:10" ht="16.5" x14ac:dyDescent="0.3">
      <c r="B7" s="59" t="s">
        <v>41</v>
      </c>
      <c r="C7" s="30" t="s">
        <v>1</v>
      </c>
      <c r="D7" s="30" t="s">
        <v>1</v>
      </c>
      <c r="E7" s="30">
        <v>1</v>
      </c>
      <c r="F7" s="30">
        <v>534000</v>
      </c>
      <c r="G7" s="30" t="s">
        <v>1</v>
      </c>
      <c r="H7" s="30" t="s">
        <v>1</v>
      </c>
      <c r="I7"/>
      <c r="J7"/>
    </row>
    <row r="8" spans="2:10" ht="16.5" x14ac:dyDescent="0.3">
      <c r="B8" s="59" t="s">
        <v>0</v>
      </c>
      <c r="C8" s="30">
        <v>3</v>
      </c>
      <c r="D8" s="30">
        <v>389666.66666666669</v>
      </c>
      <c r="E8" s="30">
        <v>2</v>
      </c>
      <c r="F8" s="30">
        <v>593000</v>
      </c>
      <c r="G8" s="30">
        <v>3</v>
      </c>
      <c r="H8" s="30">
        <v>597333.33333333337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/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무게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2021-04-13T00:59:46Z</dcterms:modified>
</cp:coreProperties>
</file>